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nkoop\Aanbestedingen\Aanbestedingen 2022\EU - glasinzameling\01 Beschrijvend document\"/>
    </mc:Choice>
  </mc:AlternateContent>
  <bookViews>
    <workbookView xWindow="0" yWindow="0" windowWidth="28800" windowHeight="12390"/>
  </bookViews>
  <sheets>
    <sheet name="Blad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6" l="1"/>
  <c r="I10" i="6" l="1"/>
  <c r="I25" i="6"/>
  <c r="I4" i="6"/>
  <c r="I37" i="6"/>
  <c r="I5" i="6"/>
  <c r="I15" i="6"/>
  <c r="I38" i="6"/>
  <c r="I39" i="6"/>
  <c r="I16" i="6"/>
  <c r="I32" i="6"/>
  <c r="I40" i="6"/>
  <c r="I33" i="6"/>
  <c r="I41" i="6"/>
  <c r="I7" i="6"/>
  <c r="I23" i="6"/>
  <c r="I28" i="6"/>
  <c r="I8" i="6"/>
  <c r="I19" i="6"/>
  <c r="I24" i="6"/>
  <c r="I34" i="6"/>
  <c r="I43" i="6"/>
  <c r="I11" i="6"/>
  <c r="I12" i="6"/>
  <c r="I31" i="6"/>
  <c r="I9" i="6"/>
  <c r="I44" i="6"/>
  <c r="I6" i="6"/>
  <c r="I13" i="6"/>
  <c r="I20" i="6"/>
  <c r="I17" i="6"/>
  <c r="I30" i="6"/>
  <c r="I29" i="6"/>
  <c r="I26" i="6"/>
  <c r="I36" i="6"/>
  <c r="I42" i="6"/>
  <c r="I35" i="6"/>
  <c r="I22" i="6"/>
  <c r="I27" i="6"/>
  <c r="I21" i="6"/>
  <c r="I18" i="6"/>
  <c r="I14" i="6"/>
  <c r="G45" i="6"/>
  <c r="H45" i="6"/>
  <c r="F45" i="6"/>
  <c r="I45" i="6" l="1"/>
</calcChain>
</file>

<file path=xl/sharedStrings.xml><?xml version="1.0" encoding="utf-8"?>
<sst xmlns="http://schemas.openxmlformats.org/spreadsheetml/2006/main" count="133" uniqueCount="64">
  <si>
    <t>1 keer per week</t>
  </si>
  <si>
    <t>Grotestraat / Pastoor Cremerstraat</t>
  </si>
  <si>
    <t>BAARLO LB</t>
  </si>
  <si>
    <t>1 keer per 2 weken</t>
  </si>
  <si>
    <t>Kwistbeeklaan</t>
  </si>
  <si>
    <t>Pastoor Geenenstraat</t>
  </si>
  <si>
    <t>Diepenbroeklaan</t>
  </si>
  <si>
    <t>Van Montfortstraat</t>
  </si>
  <si>
    <t>Ber Vullingsstraat</t>
  </si>
  <si>
    <t>BERINGE</t>
  </si>
  <si>
    <t>St. Josephstraat</t>
  </si>
  <si>
    <t>Van Enckevoortstraat</t>
  </si>
  <si>
    <t>EGCHEL</t>
  </si>
  <si>
    <t>GRASHOEK</t>
  </si>
  <si>
    <t>Akkerveld</t>
  </si>
  <si>
    <t>HELDEN</t>
  </si>
  <si>
    <t>Haammaekerstraat</t>
  </si>
  <si>
    <t>Kapelaan Verheggenstraat</t>
  </si>
  <si>
    <t>Prof. van Oijenstraat</t>
  </si>
  <si>
    <t>Rector  Isidorusstraat</t>
  </si>
  <si>
    <t>KONINGSLUST</t>
  </si>
  <si>
    <t>Boterbloemstraat</t>
  </si>
  <si>
    <t>MAASBREE</t>
  </si>
  <si>
    <t>Oude Pastoriestraat</t>
  </si>
  <si>
    <t>Van Eyckstraat</t>
  </si>
  <si>
    <t>PANNINGEN</t>
  </si>
  <si>
    <t>Emmastraat / Raadhuisstraat</t>
  </si>
  <si>
    <t>Houbenslag</t>
  </si>
  <si>
    <t>Kepringelehof</t>
  </si>
  <si>
    <t>Kerkstraat</t>
  </si>
  <si>
    <t>Schout van der Kelenstraat</t>
  </si>
  <si>
    <t>Wietelweg</t>
  </si>
  <si>
    <t>KESSEL LB</t>
  </si>
  <si>
    <t>Mariaplein</t>
  </si>
  <si>
    <t>MEIJEL</t>
  </si>
  <si>
    <t>Kennedylaan</t>
  </si>
  <si>
    <t>Schoolstraat / Alexanderplein</t>
  </si>
  <si>
    <t>Industrieterrein 114  (Milieupark)</t>
  </si>
  <si>
    <t>Hoefsmitstraat</t>
  </si>
  <si>
    <t>Sint Lambertusstraat</t>
  </si>
  <si>
    <t>2 keer per week</t>
  </si>
  <si>
    <t>Kaupmanshof</t>
  </si>
  <si>
    <t>Sevenumseweg</t>
  </si>
  <si>
    <t>Piet Petersstraat</t>
  </si>
  <si>
    <t>Heideroosstraat</t>
  </si>
  <si>
    <t>Heierveldlaan</t>
  </si>
  <si>
    <t>Dr. Ariensstraat</t>
  </si>
  <si>
    <t>Patersstraat</t>
  </si>
  <si>
    <t>Baarloseweg</t>
  </si>
  <si>
    <t>Zonnedauw</t>
  </si>
  <si>
    <t>Esdoornstraat</t>
  </si>
  <si>
    <t>Kesselseweg Camping</t>
  </si>
  <si>
    <t>Locatie adres</t>
  </si>
  <si>
    <t># containers</t>
  </si>
  <si>
    <t>op afroep</t>
  </si>
  <si>
    <t>WIT glas
kg</t>
  </si>
  <si>
    <t>GROEN glas
kg</t>
  </si>
  <si>
    <t>BRUIN glas
kg</t>
  </si>
  <si>
    <t>totaal
kg</t>
  </si>
  <si>
    <t>Ledigingsfrequentie</t>
  </si>
  <si>
    <t>Locatie plaats</t>
  </si>
  <si>
    <t xml:space="preserve"> Eindtotaal</t>
  </si>
  <si>
    <t>Vlasstraat</t>
  </si>
  <si>
    <t>Bijlage 6 - Inzamelgegevens glas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</si>
</sst>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Segoe U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/>
    <xf numFmtId="0" fontId="2" fillId="2" borderId="1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H10" sqref="H10"/>
    </sheetView>
  </sheetViews>
  <sheetFormatPr defaultRowHeight="12.75" x14ac:dyDescent="0.2"/>
  <cols>
    <col min="1" max="1" width="9.140625" style="1"/>
    <col min="2" max="2" width="30.85546875" style="1" bestFit="1" customWidth="1"/>
    <col min="3" max="3" width="15.7109375" style="1" customWidth="1"/>
    <col min="4" max="4" width="14.28515625" style="1" customWidth="1"/>
    <col min="5" max="5" width="20" style="1" customWidth="1"/>
    <col min="6" max="9" width="14.28515625" style="1" customWidth="1"/>
    <col min="10" max="16384" width="9.140625" style="1"/>
  </cols>
  <sheetData>
    <row r="1" spans="1:9" ht="21.75" customHeight="1" x14ac:dyDescent="0.25">
      <c r="A1" s="13" t="s">
        <v>63</v>
      </c>
      <c r="B1" s="13"/>
      <c r="C1" s="14"/>
      <c r="D1" s="14"/>
      <c r="E1" s="14"/>
      <c r="F1" s="14"/>
      <c r="G1" s="14"/>
      <c r="H1" s="14"/>
      <c r="I1" s="14"/>
    </row>
    <row r="2" spans="1:9" ht="30" customHeight="1" x14ac:dyDescent="0.2"/>
    <row r="3" spans="1:9" s="3" customFormat="1" ht="28.5" customHeight="1" x14ac:dyDescent="0.25">
      <c r="A3" s="7"/>
      <c r="B3" s="7" t="s">
        <v>52</v>
      </c>
      <c r="C3" s="7" t="s">
        <v>60</v>
      </c>
      <c r="D3" s="8" t="s">
        <v>53</v>
      </c>
      <c r="E3" s="7" t="s">
        <v>59</v>
      </c>
      <c r="F3" s="9" t="s">
        <v>57</v>
      </c>
      <c r="G3" s="9" t="s">
        <v>56</v>
      </c>
      <c r="H3" s="9" t="s">
        <v>55</v>
      </c>
      <c r="I3" s="9" t="s">
        <v>58</v>
      </c>
    </row>
    <row r="4" spans="1:9" s="2" customFormat="1" ht="19.5" customHeight="1" x14ac:dyDescent="0.25">
      <c r="A4" s="5">
        <v>1</v>
      </c>
      <c r="B4" s="4" t="s">
        <v>6</v>
      </c>
      <c r="C4" s="4" t="s">
        <v>2</v>
      </c>
      <c r="D4" s="5">
        <v>2</v>
      </c>
      <c r="E4" s="4" t="s">
        <v>0</v>
      </c>
      <c r="F4" s="6">
        <v>13920</v>
      </c>
      <c r="G4" s="6">
        <v>13680</v>
      </c>
      <c r="H4" s="6">
        <v>31235</v>
      </c>
      <c r="I4" s="6">
        <f t="shared" ref="I4:I44" si="0">SUM(F4:H4)</f>
        <v>58835</v>
      </c>
    </row>
    <row r="5" spans="1:9" s="2" customFormat="1" ht="19.5" customHeight="1" x14ac:dyDescent="0.25">
      <c r="A5" s="5">
        <v>2</v>
      </c>
      <c r="B5" s="4" t="s">
        <v>1</v>
      </c>
      <c r="C5" s="4" t="s">
        <v>2</v>
      </c>
      <c r="D5" s="5">
        <v>3</v>
      </c>
      <c r="E5" s="4" t="s">
        <v>0</v>
      </c>
      <c r="F5" s="6">
        <v>9405</v>
      </c>
      <c r="G5" s="6">
        <v>15795</v>
      </c>
      <c r="H5" s="6">
        <v>43185</v>
      </c>
      <c r="I5" s="6">
        <f t="shared" si="0"/>
        <v>68385</v>
      </c>
    </row>
    <row r="6" spans="1:9" s="2" customFormat="1" ht="19.5" customHeight="1" x14ac:dyDescent="0.25">
      <c r="A6" s="5">
        <v>3</v>
      </c>
      <c r="B6" s="4" t="s">
        <v>38</v>
      </c>
      <c r="C6" s="4" t="s">
        <v>2</v>
      </c>
      <c r="D6" s="5">
        <v>1</v>
      </c>
      <c r="E6" s="4" t="s">
        <v>0</v>
      </c>
      <c r="F6" s="6">
        <v>1840</v>
      </c>
      <c r="G6" s="6">
        <v>3975</v>
      </c>
      <c r="H6" s="6">
        <v>10952</v>
      </c>
      <c r="I6" s="6">
        <f t="shared" si="0"/>
        <v>16767</v>
      </c>
    </row>
    <row r="7" spans="1:9" s="2" customFormat="1" ht="19.5" customHeight="1" x14ac:dyDescent="0.25">
      <c r="A7" s="5">
        <v>4</v>
      </c>
      <c r="B7" s="4" t="s">
        <v>4</v>
      </c>
      <c r="C7" s="4" t="s">
        <v>2</v>
      </c>
      <c r="D7" s="5">
        <v>1</v>
      </c>
      <c r="E7" s="4" t="s">
        <v>3</v>
      </c>
      <c r="F7" s="6">
        <v>1435</v>
      </c>
      <c r="G7" s="6">
        <v>1465</v>
      </c>
      <c r="H7" s="6">
        <v>4440</v>
      </c>
      <c r="I7" s="6">
        <f t="shared" si="0"/>
        <v>7340</v>
      </c>
    </row>
    <row r="8" spans="1:9" s="2" customFormat="1" ht="19.5" customHeight="1" x14ac:dyDescent="0.25">
      <c r="A8" s="5">
        <v>5</v>
      </c>
      <c r="B8" s="4" t="s">
        <v>5</v>
      </c>
      <c r="C8" s="4" t="s">
        <v>2</v>
      </c>
      <c r="D8" s="5">
        <v>1</v>
      </c>
      <c r="E8" s="4" t="s">
        <v>3</v>
      </c>
      <c r="F8" s="6">
        <v>1555</v>
      </c>
      <c r="G8" s="6">
        <v>2590</v>
      </c>
      <c r="H8" s="6">
        <v>7110</v>
      </c>
      <c r="I8" s="6">
        <f t="shared" si="0"/>
        <v>11255</v>
      </c>
    </row>
    <row r="9" spans="1:9" s="2" customFormat="1" ht="19.5" customHeight="1" x14ac:dyDescent="0.25">
      <c r="A9" s="5">
        <v>6</v>
      </c>
      <c r="B9" s="4" t="s">
        <v>7</v>
      </c>
      <c r="C9" s="4" t="s">
        <v>2</v>
      </c>
      <c r="D9" s="5">
        <v>1</v>
      </c>
      <c r="E9" s="4" t="s">
        <v>3</v>
      </c>
      <c r="F9" s="6">
        <v>2185</v>
      </c>
      <c r="G9" s="6">
        <v>3065</v>
      </c>
      <c r="H9" s="6">
        <v>7170</v>
      </c>
      <c r="I9" s="6">
        <f t="shared" si="0"/>
        <v>12420</v>
      </c>
    </row>
    <row r="10" spans="1:9" s="2" customFormat="1" ht="19.5" customHeight="1" x14ac:dyDescent="0.25">
      <c r="A10" s="5">
        <v>7</v>
      </c>
      <c r="B10" s="4" t="s">
        <v>8</v>
      </c>
      <c r="C10" s="4" t="s">
        <v>9</v>
      </c>
      <c r="D10" s="5">
        <v>1</v>
      </c>
      <c r="E10" s="4" t="s">
        <v>0</v>
      </c>
      <c r="F10" s="6">
        <v>1120</v>
      </c>
      <c r="G10" s="6">
        <v>7565</v>
      </c>
      <c r="H10" s="6">
        <v>17735</v>
      </c>
      <c r="I10" s="6">
        <f t="shared" si="0"/>
        <v>26420</v>
      </c>
    </row>
    <row r="11" spans="1:9" s="2" customFormat="1" ht="19.5" customHeight="1" x14ac:dyDescent="0.25">
      <c r="A11" s="5">
        <v>8</v>
      </c>
      <c r="B11" s="4" t="s">
        <v>10</v>
      </c>
      <c r="C11" s="4" t="s">
        <v>9</v>
      </c>
      <c r="D11" s="5">
        <v>1</v>
      </c>
      <c r="E11" s="4" t="s">
        <v>3</v>
      </c>
      <c r="F11" s="6">
        <v>1360</v>
      </c>
      <c r="G11" s="6">
        <v>2615</v>
      </c>
      <c r="H11" s="6">
        <v>5715</v>
      </c>
      <c r="I11" s="6">
        <f t="shared" si="0"/>
        <v>9690</v>
      </c>
    </row>
    <row r="12" spans="1:9" s="2" customFormat="1" ht="19.5" customHeight="1" x14ac:dyDescent="0.25">
      <c r="A12" s="5">
        <v>9</v>
      </c>
      <c r="B12" s="4" t="s">
        <v>11</v>
      </c>
      <c r="C12" s="4" t="s">
        <v>12</v>
      </c>
      <c r="D12" s="5">
        <v>1</v>
      </c>
      <c r="E12" s="4" t="s">
        <v>3</v>
      </c>
      <c r="F12" s="6">
        <v>1300</v>
      </c>
      <c r="G12" s="6">
        <v>1750</v>
      </c>
      <c r="H12" s="6">
        <v>6700</v>
      </c>
      <c r="I12" s="6">
        <f t="shared" si="0"/>
        <v>9750</v>
      </c>
    </row>
    <row r="13" spans="1:9" s="2" customFormat="1" ht="19.5" customHeight="1" x14ac:dyDescent="0.25">
      <c r="A13" s="5">
        <v>10</v>
      </c>
      <c r="B13" s="4" t="s">
        <v>62</v>
      </c>
      <c r="C13" s="4" t="s">
        <v>13</v>
      </c>
      <c r="D13" s="5">
        <v>1</v>
      </c>
      <c r="E13" s="4" t="s">
        <v>0</v>
      </c>
      <c r="F13" s="6">
        <v>3820</v>
      </c>
      <c r="G13" s="6">
        <v>4810</v>
      </c>
      <c r="H13" s="6">
        <v>17765</v>
      </c>
      <c r="I13" s="6">
        <f t="shared" si="0"/>
        <v>26395</v>
      </c>
    </row>
    <row r="14" spans="1:9" s="2" customFormat="1" ht="19.5" customHeight="1" x14ac:dyDescent="0.25">
      <c r="A14" s="5">
        <v>11</v>
      </c>
      <c r="B14" s="4" t="s">
        <v>14</v>
      </c>
      <c r="C14" s="4" t="s">
        <v>15</v>
      </c>
      <c r="D14" s="5">
        <v>1</v>
      </c>
      <c r="E14" s="4" t="s">
        <v>3</v>
      </c>
      <c r="F14" s="6">
        <v>2235</v>
      </c>
      <c r="G14" s="6">
        <v>1995</v>
      </c>
      <c r="H14" s="6">
        <v>8010</v>
      </c>
      <c r="I14" s="6">
        <f t="shared" si="0"/>
        <v>12240</v>
      </c>
    </row>
    <row r="15" spans="1:9" s="2" customFormat="1" ht="19.5" customHeight="1" x14ac:dyDescent="0.25">
      <c r="A15" s="5">
        <v>12</v>
      </c>
      <c r="B15" s="4" t="s">
        <v>16</v>
      </c>
      <c r="C15" s="4" t="s">
        <v>15</v>
      </c>
      <c r="D15" s="5">
        <v>1</v>
      </c>
      <c r="E15" s="4" t="s">
        <v>0</v>
      </c>
      <c r="F15" s="6">
        <v>4375</v>
      </c>
      <c r="G15" s="6">
        <v>6625</v>
      </c>
      <c r="H15" s="6">
        <v>14980</v>
      </c>
      <c r="I15" s="6">
        <f t="shared" si="0"/>
        <v>25980</v>
      </c>
    </row>
    <row r="16" spans="1:9" s="2" customFormat="1" ht="19.5" customHeight="1" x14ac:dyDescent="0.25">
      <c r="A16" s="5">
        <v>13</v>
      </c>
      <c r="B16" s="4" t="s">
        <v>17</v>
      </c>
      <c r="C16" s="4" t="s">
        <v>15</v>
      </c>
      <c r="D16" s="5">
        <v>1</v>
      </c>
      <c r="E16" s="4" t="s">
        <v>3</v>
      </c>
      <c r="F16" s="6">
        <v>2380</v>
      </c>
      <c r="G16" s="6">
        <v>2665</v>
      </c>
      <c r="H16" s="6">
        <v>9520</v>
      </c>
      <c r="I16" s="6">
        <f t="shared" si="0"/>
        <v>14565</v>
      </c>
    </row>
    <row r="17" spans="1:9" s="2" customFormat="1" ht="19.5" customHeight="1" x14ac:dyDescent="0.25">
      <c r="A17" s="5">
        <v>14</v>
      </c>
      <c r="B17" s="4" t="s">
        <v>41</v>
      </c>
      <c r="C17" s="4" t="s">
        <v>15</v>
      </c>
      <c r="D17" s="5">
        <v>2</v>
      </c>
      <c r="E17" s="4" t="s">
        <v>40</v>
      </c>
      <c r="F17" s="6">
        <v>6075</v>
      </c>
      <c r="G17" s="6">
        <v>15980</v>
      </c>
      <c r="H17" s="6">
        <v>35239</v>
      </c>
      <c r="I17" s="6">
        <f t="shared" si="0"/>
        <v>57294</v>
      </c>
    </row>
    <row r="18" spans="1:9" s="2" customFormat="1" ht="19.5" customHeight="1" x14ac:dyDescent="0.25">
      <c r="A18" s="5">
        <v>15</v>
      </c>
      <c r="B18" s="4" t="s">
        <v>51</v>
      </c>
      <c r="C18" s="4" t="s">
        <v>15</v>
      </c>
      <c r="D18" s="5">
        <v>1</v>
      </c>
      <c r="E18" s="4" t="s">
        <v>54</v>
      </c>
      <c r="F18" s="6">
        <v>480</v>
      </c>
      <c r="G18" s="6">
        <v>585</v>
      </c>
      <c r="H18" s="6">
        <v>665</v>
      </c>
      <c r="I18" s="6">
        <f t="shared" si="0"/>
        <v>1730</v>
      </c>
    </row>
    <row r="19" spans="1:9" s="2" customFormat="1" ht="19.5" customHeight="1" x14ac:dyDescent="0.25">
      <c r="A19" s="5">
        <v>16</v>
      </c>
      <c r="B19" s="4" t="s">
        <v>18</v>
      </c>
      <c r="C19" s="4" t="s">
        <v>15</v>
      </c>
      <c r="D19" s="5">
        <v>1</v>
      </c>
      <c r="E19" s="4" t="s">
        <v>3</v>
      </c>
      <c r="F19" s="6">
        <v>1760</v>
      </c>
      <c r="G19" s="6">
        <v>1860</v>
      </c>
      <c r="H19" s="6">
        <v>5285</v>
      </c>
      <c r="I19" s="6">
        <f t="shared" si="0"/>
        <v>8905</v>
      </c>
    </row>
    <row r="20" spans="1:9" s="2" customFormat="1" ht="19.5" customHeight="1" x14ac:dyDescent="0.25">
      <c r="A20" s="5">
        <v>17</v>
      </c>
      <c r="B20" s="4" t="s">
        <v>39</v>
      </c>
      <c r="C20" s="4" t="s">
        <v>15</v>
      </c>
      <c r="D20" s="5">
        <v>1</v>
      </c>
      <c r="E20" s="4" t="s">
        <v>3</v>
      </c>
      <c r="F20" s="6">
        <v>1105</v>
      </c>
      <c r="G20" s="6">
        <v>2000</v>
      </c>
      <c r="H20" s="6">
        <v>6445</v>
      </c>
      <c r="I20" s="6">
        <f t="shared" si="0"/>
        <v>9550</v>
      </c>
    </row>
    <row r="21" spans="1:9" s="2" customFormat="1" ht="19.5" customHeight="1" x14ac:dyDescent="0.25">
      <c r="A21" s="5">
        <v>18</v>
      </c>
      <c r="B21" s="4" t="s">
        <v>48</v>
      </c>
      <c r="C21" s="4" t="s">
        <v>32</v>
      </c>
      <c r="D21" s="5">
        <v>1</v>
      </c>
      <c r="E21" s="4" t="s">
        <v>0</v>
      </c>
      <c r="F21" s="6">
        <v>3695</v>
      </c>
      <c r="G21" s="6">
        <v>4045</v>
      </c>
      <c r="H21" s="6">
        <v>11525</v>
      </c>
      <c r="I21" s="6">
        <f t="shared" si="0"/>
        <v>19265</v>
      </c>
    </row>
    <row r="22" spans="1:9" s="2" customFormat="1" ht="19.5" customHeight="1" x14ac:dyDescent="0.25">
      <c r="A22" s="5">
        <v>19</v>
      </c>
      <c r="B22" s="4" t="s">
        <v>50</v>
      </c>
      <c r="C22" s="4" t="s">
        <v>32</v>
      </c>
      <c r="D22" s="5">
        <v>1</v>
      </c>
      <c r="E22" s="4" t="s">
        <v>0</v>
      </c>
      <c r="F22" s="6">
        <v>12765</v>
      </c>
      <c r="G22" s="6">
        <v>13490</v>
      </c>
      <c r="H22" s="6">
        <v>35025</v>
      </c>
      <c r="I22" s="6">
        <f t="shared" si="0"/>
        <v>61280</v>
      </c>
    </row>
    <row r="23" spans="1:9" s="2" customFormat="1" ht="19.5" customHeight="1" x14ac:dyDescent="0.25">
      <c r="A23" s="5">
        <v>20</v>
      </c>
      <c r="B23" s="4" t="s">
        <v>33</v>
      </c>
      <c r="C23" s="4" t="s">
        <v>32</v>
      </c>
      <c r="D23" s="5">
        <v>1</v>
      </c>
      <c r="E23" s="4" t="s">
        <v>0</v>
      </c>
      <c r="F23" s="6">
        <v>1890</v>
      </c>
      <c r="G23" s="6">
        <v>1740</v>
      </c>
      <c r="H23" s="6">
        <v>8735</v>
      </c>
      <c r="I23" s="6">
        <f t="shared" si="0"/>
        <v>12365</v>
      </c>
    </row>
    <row r="24" spans="1:9" s="2" customFormat="1" ht="19.5" customHeight="1" x14ac:dyDescent="0.25">
      <c r="A24" s="5">
        <v>21</v>
      </c>
      <c r="B24" s="4" t="s">
        <v>19</v>
      </c>
      <c r="C24" s="4" t="s">
        <v>20</v>
      </c>
      <c r="D24" s="5">
        <v>1</v>
      </c>
      <c r="E24" s="4" t="s">
        <v>3</v>
      </c>
      <c r="F24" s="6">
        <v>115</v>
      </c>
      <c r="G24" s="6">
        <v>5330</v>
      </c>
      <c r="H24" s="6">
        <v>13565</v>
      </c>
      <c r="I24" s="6">
        <f t="shared" si="0"/>
        <v>19010</v>
      </c>
    </row>
    <row r="25" spans="1:9" s="2" customFormat="1" ht="19.5" customHeight="1" x14ac:dyDescent="0.25">
      <c r="A25" s="5">
        <v>22</v>
      </c>
      <c r="B25" s="4" t="s">
        <v>21</v>
      </c>
      <c r="C25" s="4" t="s">
        <v>22</v>
      </c>
      <c r="D25" s="5">
        <v>1</v>
      </c>
      <c r="E25" s="4" t="s">
        <v>3</v>
      </c>
      <c r="F25" s="6">
        <v>1735</v>
      </c>
      <c r="G25" s="6">
        <v>1810</v>
      </c>
      <c r="H25" s="6">
        <v>6130</v>
      </c>
      <c r="I25" s="6">
        <f t="shared" si="0"/>
        <v>9675</v>
      </c>
    </row>
    <row r="26" spans="1:9" s="2" customFormat="1" ht="19.5" customHeight="1" x14ac:dyDescent="0.25">
      <c r="A26" s="5">
        <v>23</v>
      </c>
      <c r="B26" s="4" t="s">
        <v>44</v>
      </c>
      <c r="C26" s="4" t="s">
        <v>22</v>
      </c>
      <c r="D26" s="5">
        <v>2</v>
      </c>
      <c r="E26" s="4" t="s">
        <v>0</v>
      </c>
      <c r="F26" s="6">
        <v>9255</v>
      </c>
      <c r="G26" s="6">
        <v>12450</v>
      </c>
      <c r="H26" s="6">
        <v>29975</v>
      </c>
      <c r="I26" s="6">
        <f t="shared" si="0"/>
        <v>51680</v>
      </c>
    </row>
    <row r="27" spans="1:9" s="2" customFormat="1" ht="19.5" customHeight="1" x14ac:dyDescent="0.25">
      <c r="A27" s="5">
        <v>24</v>
      </c>
      <c r="B27" s="4" t="s">
        <v>45</v>
      </c>
      <c r="C27" s="4" t="s">
        <v>22</v>
      </c>
      <c r="D27" s="5">
        <v>1</v>
      </c>
      <c r="E27" s="4" t="s">
        <v>3</v>
      </c>
      <c r="F27" s="6">
        <v>1730</v>
      </c>
      <c r="G27" s="6">
        <v>1785</v>
      </c>
      <c r="H27" s="6">
        <v>5400</v>
      </c>
      <c r="I27" s="6">
        <f t="shared" si="0"/>
        <v>8915</v>
      </c>
    </row>
    <row r="28" spans="1:9" s="2" customFormat="1" ht="19.5" customHeight="1" x14ac:dyDescent="0.25">
      <c r="A28" s="5">
        <v>25</v>
      </c>
      <c r="B28" s="4" t="s">
        <v>23</v>
      </c>
      <c r="C28" s="4" t="s">
        <v>22</v>
      </c>
      <c r="D28" s="5">
        <v>1</v>
      </c>
      <c r="E28" s="4" t="s">
        <v>3</v>
      </c>
      <c r="F28" s="6">
        <v>1680</v>
      </c>
      <c r="G28" s="6">
        <v>1765</v>
      </c>
      <c r="H28" s="6">
        <v>6315</v>
      </c>
      <c r="I28" s="6">
        <f t="shared" si="0"/>
        <v>9760</v>
      </c>
    </row>
    <row r="29" spans="1:9" s="2" customFormat="1" ht="19.5" customHeight="1" x14ac:dyDescent="0.25">
      <c r="A29" s="5">
        <v>26</v>
      </c>
      <c r="B29" s="4" t="s">
        <v>43</v>
      </c>
      <c r="C29" s="4" t="s">
        <v>22</v>
      </c>
      <c r="D29" s="5">
        <v>1</v>
      </c>
      <c r="E29" s="4" t="s">
        <v>0</v>
      </c>
      <c r="F29" s="6">
        <v>5705</v>
      </c>
      <c r="G29" s="6">
        <v>9300</v>
      </c>
      <c r="H29" s="6">
        <v>22455</v>
      </c>
      <c r="I29" s="6">
        <f t="shared" si="0"/>
        <v>37460</v>
      </c>
    </row>
    <row r="30" spans="1:9" s="2" customFormat="1" ht="19.5" customHeight="1" x14ac:dyDescent="0.25">
      <c r="A30" s="5">
        <v>27</v>
      </c>
      <c r="B30" s="4" t="s">
        <v>42</v>
      </c>
      <c r="C30" s="4" t="s">
        <v>22</v>
      </c>
      <c r="D30" s="5">
        <v>1</v>
      </c>
      <c r="E30" s="4" t="s">
        <v>0</v>
      </c>
      <c r="F30" s="6">
        <v>5080</v>
      </c>
      <c r="G30" s="6">
        <v>6615</v>
      </c>
      <c r="H30" s="6">
        <v>17155</v>
      </c>
      <c r="I30" s="6">
        <f t="shared" si="0"/>
        <v>28850</v>
      </c>
    </row>
    <row r="31" spans="1:9" s="2" customFormat="1" ht="19.5" customHeight="1" x14ac:dyDescent="0.25">
      <c r="A31" s="5">
        <v>28</v>
      </c>
      <c r="B31" s="4" t="s">
        <v>24</v>
      </c>
      <c r="C31" s="4" t="s">
        <v>22</v>
      </c>
      <c r="D31" s="5">
        <v>1</v>
      </c>
      <c r="E31" s="4" t="s">
        <v>3</v>
      </c>
      <c r="F31" s="6">
        <v>720</v>
      </c>
      <c r="G31" s="6">
        <v>1175</v>
      </c>
      <c r="H31" s="6">
        <v>3715</v>
      </c>
      <c r="I31" s="6">
        <f t="shared" si="0"/>
        <v>5610</v>
      </c>
    </row>
    <row r="32" spans="1:9" s="2" customFormat="1" ht="19.5" customHeight="1" x14ac:dyDescent="0.25">
      <c r="A32" s="5">
        <v>29</v>
      </c>
      <c r="B32" s="4" t="s">
        <v>35</v>
      </c>
      <c r="C32" s="4" t="s">
        <v>34</v>
      </c>
      <c r="D32" s="5">
        <v>1</v>
      </c>
      <c r="E32" s="4" t="s">
        <v>0</v>
      </c>
      <c r="F32" s="6">
        <v>1583</v>
      </c>
      <c r="G32" s="6">
        <v>2315</v>
      </c>
      <c r="H32" s="6">
        <v>8365</v>
      </c>
      <c r="I32" s="6">
        <f t="shared" si="0"/>
        <v>12263</v>
      </c>
    </row>
    <row r="33" spans="1:9" s="2" customFormat="1" ht="19.5" customHeight="1" x14ac:dyDescent="0.25">
      <c r="A33" s="5">
        <v>30</v>
      </c>
      <c r="B33" s="4" t="s">
        <v>29</v>
      </c>
      <c r="C33" s="4" t="s">
        <v>34</v>
      </c>
      <c r="D33" s="5">
        <v>2</v>
      </c>
      <c r="E33" s="4" t="s">
        <v>40</v>
      </c>
      <c r="F33" s="6">
        <v>11080</v>
      </c>
      <c r="G33" s="6">
        <v>21175</v>
      </c>
      <c r="H33" s="6">
        <v>49690</v>
      </c>
      <c r="I33" s="6">
        <f t="shared" si="0"/>
        <v>81945</v>
      </c>
    </row>
    <row r="34" spans="1:9" s="2" customFormat="1" ht="19.5" customHeight="1" x14ac:dyDescent="0.25">
      <c r="A34" s="5">
        <v>31</v>
      </c>
      <c r="B34" s="4" t="s">
        <v>36</v>
      </c>
      <c r="C34" s="4" t="s">
        <v>34</v>
      </c>
      <c r="D34" s="5">
        <v>2</v>
      </c>
      <c r="E34" s="4" t="s">
        <v>0</v>
      </c>
      <c r="F34" s="6">
        <v>5630</v>
      </c>
      <c r="G34" s="6">
        <v>10250</v>
      </c>
      <c r="H34" s="6">
        <v>29255</v>
      </c>
      <c r="I34" s="6">
        <f t="shared" si="0"/>
        <v>45135</v>
      </c>
    </row>
    <row r="35" spans="1:9" s="2" customFormat="1" ht="19.5" customHeight="1" x14ac:dyDescent="0.25">
      <c r="A35" s="5">
        <v>32</v>
      </c>
      <c r="B35" s="4" t="s">
        <v>49</v>
      </c>
      <c r="C35" s="4" t="s">
        <v>34</v>
      </c>
      <c r="D35" s="5">
        <v>1</v>
      </c>
      <c r="E35" s="4" t="s">
        <v>0</v>
      </c>
      <c r="F35" s="6">
        <v>9820</v>
      </c>
      <c r="G35" s="6">
        <v>10735</v>
      </c>
      <c r="H35" s="6">
        <v>24925</v>
      </c>
      <c r="I35" s="6">
        <f t="shared" si="0"/>
        <v>45480</v>
      </c>
    </row>
    <row r="36" spans="1:9" s="2" customFormat="1" ht="19.5" customHeight="1" x14ac:dyDescent="0.25">
      <c r="A36" s="5">
        <v>33</v>
      </c>
      <c r="B36" s="4" t="s">
        <v>46</v>
      </c>
      <c r="C36" s="4" t="s">
        <v>25</v>
      </c>
      <c r="D36" s="5">
        <v>1</v>
      </c>
      <c r="E36" s="4" t="s">
        <v>3</v>
      </c>
      <c r="F36" s="6">
        <v>1235</v>
      </c>
      <c r="G36" s="6">
        <v>2030</v>
      </c>
      <c r="H36" s="6">
        <v>6360</v>
      </c>
      <c r="I36" s="6">
        <f t="shared" si="0"/>
        <v>9625</v>
      </c>
    </row>
    <row r="37" spans="1:9" s="2" customFormat="1" ht="19.5" customHeight="1" x14ac:dyDescent="0.25">
      <c r="A37" s="5">
        <v>34</v>
      </c>
      <c r="B37" s="4" t="s">
        <v>26</v>
      </c>
      <c r="C37" s="4" t="s">
        <v>25</v>
      </c>
      <c r="D37" s="5">
        <v>1</v>
      </c>
      <c r="E37" s="4" t="s">
        <v>0</v>
      </c>
      <c r="F37" s="6">
        <v>3650</v>
      </c>
      <c r="G37" s="6">
        <v>5190</v>
      </c>
      <c r="H37" s="6">
        <v>14780</v>
      </c>
      <c r="I37" s="6">
        <f t="shared" si="0"/>
        <v>23620</v>
      </c>
    </row>
    <row r="38" spans="1:9" s="2" customFormat="1" ht="19.5" customHeight="1" x14ac:dyDescent="0.25">
      <c r="A38" s="5">
        <v>35</v>
      </c>
      <c r="B38" s="4" t="s">
        <v>27</v>
      </c>
      <c r="C38" s="4" t="s">
        <v>25</v>
      </c>
      <c r="D38" s="5">
        <v>1</v>
      </c>
      <c r="E38" s="4" t="s">
        <v>3</v>
      </c>
      <c r="F38" s="6">
        <v>1895</v>
      </c>
      <c r="G38" s="6">
        <v>3490</v>
      </c>
      <c r="H38" s="6">
        <v>6930</v>
      </c>
      <c r="I38" s="6">
        <f t="shared" si="0"/>
        <v>12315</v>
      </c>
    </row>
    <row r="39" spans="1:9" s="2" customFormat="1" ht="19.5" customHeight="1" x14ac:dyDescent="0.25">
      <c r="A39" s="5">
        <v>36</v>
      </c>
      <c r="B39" s="4" t="s">
        <v>37</v>
      </c>
      <c r="C39" s="4" t="s">
        <v>25</v>
      </c>
      <c r="D39" s="5">
        <v>1</v>
      </c>
      <c r="E39" s="4" t="s">
        <v>0</v>
      </c>
      <c r="F39" s="6">
        <v>3635</v>
      </c>
      <c r="G39" s="6">
        <v>3535</v>
      </c>
      <c r="H39" s="6">
        <v>15155</v>
      </c>
      <c r="I39" s="6">
        <f t="shared" si="0"/>
        <v>22325</v>
      </c>
    </row>
    <row r="40" spans="1:9" s="2" customFormat="1" ht="19.5" customHeight="1" x14ac:dyDescent="0.25">
      <c r="A40" s="5">
        <v>37</v>
      </c>
      <c r="B40" s="4" t="s">
        <v>28</v>
      </c>
      <c r="C40" s="4" t="s">
        <v>25</v>
      </c>
      <c r="D40" s="5">
        <v>3</v>
      </c>
      <c r="E40" s="4" t="s">
        <v>0</v>
      </c>
      <c r="F40" s="6">
        <v>8600</v>
      </c>
      <c r="G40" s="6">
        <v>14720</v>
      </c>
      <c r="H40" s="6">
        <v>34745</v>
      </c>
      <c r="I40" s="6">
        <f t="shared" si="0"/>
        <v>58065</v>
      </c>
    </row>
    <row r="41" spans="1:9" s="2" customFormat="1" ht="19.5" customHeight="1" x14ac:dyDescent="0.25">
      <c r="A41" s="5">
        <v>38</v>
      </c>
      <c r="B41" s="4" t="s">
        <v>29</v>
      </c>
      <c r="C41" s="4" t="s">
        <v>25</v>
      </c>
      <c r="D41" s="5">
        <v>3</v>
      </c>
      <c r="E41" s="4" t="s">
        <v>40</v>
      </c>
      <c r="F41" s="6">
        <v>18040</v>
      </c>
      <c r="G41" s="6">
        <v>24195</v>
      </c>
      <c r="H41" s="6">
        <v>75630</v>
      </c>
      <c r="I41" s="6">
        <f t="shared" si="0"/>
        <v>117865</v>
      </c>
    </row>
    <row r="42" spans="1:9" s="2" customFormat="1" ht="19.5" customHeight="1" x14ac:dyDescent="0.25">
      <c r="A42" s="5">
        <v>39</v>
      </c>
      <c r="B42" s="4" t="s">
        <v>47</v>
      </c>
      <c r="C42" s="4" t="s">
        <v>25</v>
      </c>
      <c r="D42" s="5">
        <v>2</v>
      </c>
      <c r="E42" s="4" t="s">
        <v>0</v>
      </c>
      <c r="F42" s="6">
        <v>6645</v>
      </c>
      <c r="G42" s="6">
        <v>12415</v>
      </c>
      <c r="H42" s="6">
        <v>29805</v>
      </c>
      <c r="I42" s="6">
        <f t="shared" si="0"/>
        <v>48865</v>
      </c>
    </row>
    <row r="43" spans="1:9" s="2" customFormat="1" ht="19.5" customHeight="1" x14ac:dyDescent="0.25">
      <c r="A43" s="5">
        <v>40</v>
      </c>
      <c r="B43" s="4" t="s">
        <v>30</v>
      </c>
      <c r="C43" s="4" t="s">
        <v>25</v>
      </c>
      <c r="D43" s="5">
        <v>1</v>
      </c>
      <c r="E43" s="4" t="s">
        <v>3</v>
      </c>
      <c r="F43" s="6">
        <v>1940</v>
      </c>
      <c r="G43" s="6">
        <v>2755</v>
      </c>
      <c r="H43" s="6">
        <v>8095</v>
      </c>
      <c r="I43" s="6">
        <f t="shared" si="0"/>
        <v>12790</v>
      </c>
    </row>
    <row r="44" spans="1:9" s="2" customFormat="1" ht="19.5" customHeight="1" x14ac:dyDescent="0.25">
      <c r="A44" s="5">
        <v>41</v>
      </c>
      <c r="B44" s="4" t="s">
        <v>31</v>
      </c>
      <c r="C44" s="4" t="s">
        <v>25</v>
      </c>
      <c r="D44" s="5">
        <v>1</v>
      </c>
      <c r="E44" s="4" t="s">
        <v>0</v>
      </c>
      <c r="F44" s="6">
        <v>2700</v>
      </c>
      <c r="G44" s="6">
        <v>3345</v>
      </c>
      <c r="H44" s="6">
        <v>8245</v>
      </c>
      <c r="I44" s="6">
        <f t="shared" si="0"/>
        <v>14290</v>
      </c>
    </row>
    <row r="45" spans="1:9" s="2" customFormat="1" ht="19.5" customHeight="1" x14ac:dyDescent="0.25">
      <c r="A45" s="15" t="s">
        <v>61</v>
      </c>
      <c r="B45" s="10"/>
      <c r="C45" s="10"/>
      <c r="D45" s="12">
        <f>SUM(D4:D44)</f>
        <v>53</v>
      </c>
      <c r="E45" s="10"/>
      <c r="F45" s="11">
        <f>SUM(F4:F44)</f>
        <v>177173</v>
      </c>
      <c r="G45" s="11">
        <f t="shared" ref="G45:I45" si="1">SUM(G4:G44)</f>
        <v>264675</v>
      </c>
      <c r="H45" s="11">
        <f t="shared" si="1"/>
        <v>704126</v>
      </c>
      <c r="I45" s="11">
        <f t="shared" si="1"/>
        <v>1145974</v>
      </c>
    </row>
  </sheetData>
  <sheetProtection algorithmName="SHA-512" hashValue="HdX1YUQ69I4zHZb3j8v6APcJF2uucu55aaF8FVsOcRg05rwrTuZhET+SUcqEUGDrHqYudVfMZGrKBy0sQUufbw==" saltValue="8HD5odPBoYzhTFpFGmSMXg==" spinCount="100000" sheet="1" objects="1" scenarios="1" formatColumns="0" formatRows="0" sort="0" autoFilter="0" pivotTables="0"/>
  <sortState ref="B4:I44">
    <sortCondition ref="C4:C44"/>
    <sortCondition ref="B4:B44"/>
  </sortState>
  <pageMargins left="0.7" right="0.7" top="0.75" bottom="0.75" header="0.3" footer="0.3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Puck van Zuylen</dc:creator>
  <cp:lastModifiedBy>Frank van de Vondervoort</cp:lastModifiedBy>
  <cp:lastPrinted>2022-10-04T14:29:08Z</cp:lastPrinted>
  <dcterms:created xsi:type="dcterms:W3CDTF">2019-03-15T15:32:44Z</dcterms:created>
  <dcterms:modified xsi:type="dcterms:W3CDTF">2022-10-05T08:33:24Z</dcterms:modified>
</cp:coreProperties>
</file>